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2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№12-10.20'!$A$4:$P$4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" i="1" l="1"/>
  <c r="N32" i="1"/>
  <c r="M32" i="1" l="1"/>
  <c r="O33" i="1" l="1"/>
</calcChain>
</file>

<file path=xl/sharedStrings.xml><?xml version="1.0" encoding="utf-8"?>
<sst xmlns="http://schemas.openxmlformats.org/spreadsheetml/2006/main" count="239" uniqueCount="52">
  <si>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</si>
  <si>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</si>
  <si>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</si>
  <si>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</si>
  <si>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</si>
  <si>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</si>
  <si>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</si>
  <si>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</si>
  <si>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</si>
  <si>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</si>
  <si>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</si>
  <si>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</si>
  <si>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</si>
  <si>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</si>
  <si>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</si>
  <si>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</si>
  <si>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</si>
  <si>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</si>
  <si>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</si>
  <si>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</si>
  <si>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</si>
  <si>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</si>
  <si>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</si>
  <si>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</si>
  <si>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</si>
  <si>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</si>
  <si>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</si>
  <si>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</si>
  <si>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</si>
  <si>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</si>
  <si>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</si>
  <si>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</si>
  <si>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</si>
  <si>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</si>
  <si>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Компьютеры</t>
  </si>
  <si>
    <t>ТБ000255</t>
  </si>
  <si>
    <t>ТБ000256</t>
  </si>
  <si>
    <t>ТБ000263</t>
  </si>
  <si>
    <t>Рабочая станция НР dc7900</t>
  </si>
  <si>
    <t>Системный блок НР dc НР Compag 8000</t>
  </si>
  <si>
    <t>Системный блок HP DC 7700 CMT E6300</t>
  </si>
  <si>
    <t>Клавиатурная система с монитором</t>
  </si>
  <si>
    <t>Системный блок  HP dc7700  E6400</t>
  </si>
  <si>
    <t>Системный блок  dc7800 SFF Core2Duo E4500,1GbDDR2PC5300,160GbSATA.DVDRW DOS</t>
  </si>
  <si>
    <t>Системный блок НР dc7900CMT E8500</t>
  </si>
  <si>
    <t>Компьютер персональный  НР 6000Р SFF E7500 320G.4.0G 23PC WU503ES#ACB</t>
  </si>
  <si>
    <t>Компьютер НР6000Р SFF E7500 320G 4.0 23 PC</t>
  </si>
  <si>
    <t>ПЭВМ НР 600 Pro MT- ( сист. блок сер. номер RUA0150DDZ ,монитор-сер. номер CN4015096G)</t>
  </si>
  <si>
    <t>Персональный компьютер 
HP 6000P SFF E7500 320G 2.0G 23PC WU503ES#ACB (CZCO275ST6)</t>
  </si>
  <si>
    <t>Саратов</t>
  </si>
  <si>
    <t>ЛОТ №12-10.20_ПК и системные блоки_ТБИ Рязань Саратов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</si>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</sst>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1" applyAlignment="1">
      <alignment horizontal="center" vertical="center" wrapText="1"/>
    </xf>
    <xf numFmtId="0" fontId="2" fillId="0" borderId="0" xfId="1"/>
    <xf numFmtId="4" fontId="6" fillId="0" borderId="3" xfId="1" applyNumberFormat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2" fillId="0" borderId="0" xfId="1" applyFill="1" applyBorder="1"/>
    <xf numFmtId="0" fontId="2" fillId="0" borderId="0" xfId="1" applyFill="1"/>
    <xf numFmtId="0" fontId="6" fillId="0" borderId="0" xfId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4" fontId="2" fillId="0" borderId="0" xfId="1" applyNumberForma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0" fontId="18" fillId="4" borderId="0" xfId="1" applyFont="1" applyFill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0" fontId="17" fillId="4" borderId="3" xfId="4" applyFont="1" applyFill="1" applyBorder="1" applyAlignment="1">
      <alignment horizontal="center" vertical="center"/>
    </xf>
    <xf numFmtId="0" fontId="17" fillId="4" borderId="3" xfId="4" applyFont="1" applyFill="1" applyBorder="1" applyAlignment="1">
      <alignment horizontal="left" vertical="center" wrapText="1"/>
    </xf>
    <xf numFmtId="0" fontId="17" fillId="4" borderId="3" xfId="4" applyFont="1" applyFill="1" applyBorder="1" applyAlignment="1">
      <alignment horizontal="center" vertical="center" wrapText="1"/>
    </xf>
    <xf numFmtId="4" fontId="17" fillId="4" borderId="3" xfId="3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" fontId="15" fillId="0" borderId="4" xfId="1" applyNumberFormat="1" applyFont="1" applyFill="1" applyBorder="1" applyAlignment="1">
      <alignment horizontal="right" vertical="center" wrapText="1"/>
    </xf>
    <xf numFmtId="4" fontId="15" fillId="0" borderId="5" xfId="1" applyNumberFormat="1" applyFont="1" applyFill="1" applyBorder="1" applyAlignment="1">
      <alignment horizontal="right" vertical="center" wrapText="1"/>
    </xf>
    <xf numFmtId="4" fontId="15" fillId="0" borderId="6" xfId="1" applyNumberFormat="1" applyFont="1" applyFill="1" applyBorder="1" applyAlignment="1">
      <alignment horizontal="right" vertical="center" wrapText="1"/>
    </xf>
    <xf numFmtId="0" fontId="14" fillId="3" borderId="4" xfId="1" applyFont="1" applyFill="1" applyBorder="1" applyAlignment="1">
      <alignment horizontal="right" vertical="center" wrapText="1"/>
    </xf>
    <xf numFmtId="0" fontId="14" fillId="3" borderId="5" xfId="1" applyFont="1" applyFill="1" applyBorder="1" applyAlignment="1">
      <alignment horizontal="right" vertical="center" wrapText="1"/>
    </xf>
    <xf numFmtId="0" fontId="14" fillId="3" borderId="6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75" zoomScaleNormal="75" workbookViewId="0">
      <pane xSplit="5" ySplit="5" topLeftCell="H21" activePane="bottomRight" state="frozen"/>
      <selection pane="topRight" activeCell="F1" sqref="F1"/>
      <selection pane="bottomLeft" activeCell="A4" sqref="A4"/>
      <selection pane="bottomRight" activeCell="H28" sqref="H28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"/>
      <c r="O1" s="4"/>
      <c r="P1" s="4"/>
    </row>
    <row r="2" spans="1:16" s="1" customFormat="1" ht="42.75" customHeight="1" x14ac:dyDescent="0.25">
      <c r="A2" s="49" t="s">
        <v>50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51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3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4" t="s">
        <v>14</v>
      </c>
      <c r="O5" s="29"/>
      <c r="P5" s="29"/>
    </row>
    <row r="6" spans="1:16" s="32" customFormat="1" x14ac:dyDescent="0.25">
      <c r="A6" s="31">
        <v>1</v>
      </c>
      <c r="B6" s="31" t="s">
        <v>12</v>
      </c>
      <c r="C6" s="31" t="s">
        <v>32</v>
      </c>
      <c r="D6" s="37" t="s">
        <v>35</v>
      </c>
      <c r="E6" s="38" t="s">
        <v>38</v>
      </c>
      <c r="F6" s="35" t="s">
        <v>34</v>
      </c>
      <c r="G6" s="37" t="s">
        <v>49</v>
      </c>
      <c r="H6" s="31" t="s">
        <v>30</v>
      </c>
      <c r="I6" s="37">
        <v>2010</v>
      </c>
      <c r="J6" s="31" t="s">
        <v>34</v>
      </c>
      <c r="K6" s="31" t="s">
        <v>30</v>
      </c>
      <c r="L6" s="39">
        <v>1</v>
      </c>
      <c r="M6" s="40">
        <v>5142</v>
      </c>
      <c r="N6" s="36"/>
      <c r="O6" s="36"/>
      <c r="P6" s="36"/>
    </row>
    <row r="7" spans="1:16" s="32" customFormat="1" x14ac:dyDescent="0.25">
      <c r="A7" s="31">
        <v>2</v>
      </c>
      <c r="B7" s="31" t="s">
        <v>12</v>
      </c>
      <c r="C7" s="31" t="s">
        <v>32</v>
      </c>
      <c r="D7" s="37" t="s">
        <v>36</v>
      </c>
      <c r="E7" s="38" t="s">
        <v>38</v>
      </c>
      <c r="F7" s="35" t="s">
        <v>34</v>
      </c>
      <c r="G7" s="37" t="s">
        <v>49</v>
      </c>
      <c r="H7" s="31" t="s">
        <v>30</v>
      </c>
      <c r="I7" s="37">
        <v>2010</v>
      </c>
      <c r="J7" s="31" t="s">
        <v>34</v>
      </c>
      <c r="K7" s="31" t="s">
        <v>30</v>
      </c>
      <c r="L7" s="39">
        <v>1</v>
      </c>
      <c r="M7" s="40">
        <v>5142</v>
      </c>
      <c r="N7" s="36"/>
      <c r="O7" s="36"/>
      <c r="P7" s="36"/>
    </row>
    <row r="8" spans="1:16" s="32" customFormat="1" ht="28.5" x14ac:dyDescent="0.25">
      <c r="A8" s="31">
        <v>3</v>
      </c>
      <c r="B8" s="31" t="s">
        <v>12</v>
      </c>
      <c r="C8" s="31" t="s">
        <v>32</v>
      </c>
      <c r="D8" s="37" t="s">
        <v>37</v>
      </c>
      <c r="E8" s="38" t="s">
        <v>39</v>
      </c>
      <c r="F8" s="35" t="s">
        <v>34</v>
      </c>
      <c r="G8" s="37" t="s">
        <v>49</v>
      </c>
      <c r="H8" s="31" t="s">
        <v>30</v>
      </c>
      <c r="I8" s="37">
        <v>2010</v>
      </c>
      <c r="J8" s="31" t="s">
        <v>34</v>
      </c>
      <c r="K8" s="31" t="s">
        <v>30</v>
      </c>
      <c r="L8" s="39">
        <v>1</v>
      </c>
      <c r="M8" s="40">
        <v>4886.3999999999996</v>
      </c>
      <c r="N8" s="36"/>
      <c r="O8" s="36"/>
      <c r="P8" s="36"/>
    </row>
    <row r="9" spans="1:16" s="32" customFormat="1" ht="42.75" x14ac:dyDescent="0.25">
      <c r="A9" s="31">
        <v>4</v>
      </c>
      <c r="B9" s="31" t="s">
        <v>12</v>
      </c>
      <c r="C9" s="31" t="s">
        <v>32</v>
      </c>
      <c r="D9" s="37">
        <v>925722</v>
      </c>
      <c r="E9" s="38" t="s">
        <v>48</v>
      </c>
      <c r="F9" s="35" t="s">
        <v>34</v>
      </c>
      <c r="G9" s="37" t="s">
        <v>33</v>
      </c>
      <c r="H9" s="31" t="s">
        <v>30</v>
      </c>
      <c r="I9" s="37">
        <v>2007</v>
      </c>
      <c r="J9" s="31" t="s">
        <v>34</v>
      </c>
      <c r="K9" s="31" t="s">
        <v>30</v>
      </c>
      <c r="L9" s="39">
        <v>1</v>
      </c>
      <c r="M9" s="40">
        <v>3816</v>
      </c>
      <c r="N9" s="36"/>
      <c r="O9" s="36"/>
      <c r="P9" s="36"/>
    </row>
    <row r="10" spans="1:16" s="32" customFormat="1" ht="28.5" x14ac:dyDescent="0.25">
      <c r="A10" s="31">
        <v>5</v>
      </c>
      <c r="B10" s="31" t="s">
        <v>12</v>
      </c>
      <c r="C10" s="31" t="s">
        <v>32</v>
      </c>
      <c r="D10" s="37">
        <v>1000089</v>
      </c>
      <c r="E10" s="38" t="s">
        <v>40</v>
      </c>
      <c r="F10" s="35" t="s">
        <v>34</v>
      </c>
      <c r="G10" s="37" t="s">
        <v>33</v>
      </c>
      <c r="H10" s="31" t="s">
        <v>30</v>
      </c>
      <c r="I10" s="37">
        <v>2007</v>
      </c>
      <c r="J10" s="31" t="s">
        <v>34</v>
      </c>
      <c r="K10" s="31" t="s">
        <v>30</v>
      </c>
      <c r="L10" s="39">
        <v>1</v>
      </c>
      <c r="M10" s="40">
        <v>4344</v>
      </c>
      <c r="N10" s="36"/>
      <c r="O10" s="36"/>
      <c r="P10" s="36"/>
    </row>
    <row r="11" spans="1:16" s="32" customFormat="1" x14ac:dyDescent="0.25">
      <c r="A11" s="31">
        <v>6</v>
      </c>
      <c r="B11" s="31" t="s">
        <v>12</v>
      </c>
      <c r="C11" s="31" t="s">
        <v>32</v>
      </c>
      <c r="D11" s="37">
        <v>1000096</v>
      </c>
      <c r="E11" s="38" t="s">
        <v>41</v>
      </c>
      <c r="F11" s="35" t="s">
        <v>34</v>
      </c>
      <c r="G11" s="37" t="s">
        <v>33</v>
      </c>
      <c r="H11" s="31" t="s">
        <v>30</v>
      </c>
      <c r="I11" s="37">
        <v>2012</v>
      </c>
      <c r="J11" s="31" t="s">
        <v>34</v>
      </c>
      <c r="K11" s="31" t="s">
        <v>30</v>
      </c>
      <c r="L11" s="39">
        <v>1</v>
      </c>
      <c r="M11" s="40">
        <v>16071.599999999999</v>
      </c>
      <c r="N11" s="36"/>
      <c r="O11" s="36"/>
      <c r="P11" s="36"/>
    </row>
    <row r="12" spans="1:16" s="32" customFormat="1" x14ac:dyDescent="0.25">
      <c r="A12" s="31">
        <v>7</v>
      </c>
      <c r="B12" s="31" t="s">
        <v>12</v>
      </c>
      <c r="C12" s="31" t="s">
        <v>32</v>
      </c>
      <c r="D12" s="37">
        <v>1000097</v>
      </c>
      <c r="E12" s="38" t="s">
        <v>41</v>
      </c>
      <c r="F12" s="35" t="s">
        <v>34</v>
      </c>
      <c r="G12" s="37" t="s">
        <v>33</v>
      </c>
      <c r="H12" s="31" t="s">
        <v>30</v>
      </c>
      <c r="I12" s="37">
        <v>2012</v>
      </c>
      <c r="J12" s="31" t="s">
        <v>34</v>
      </c>
      <c r="K12" s="31" t="s">
        <v>30</v>
      </c>
      <c r="L12" s="39">
        <v>1</v>
      </c>
      <c r="M12" s="40">
        <v>16071.599999999999</v>
      </c>
      <c r="N12" s="36"/>
      <c r="O12" s="36"/>
      <c r="P12" s="36"/>
    </row>
    <row r="13" spans="1:16" s="32" customFormat="1" x14ac:dyDescent="0.25">
      <c r="A13" s="31">
        <v>8</v>
      </c>
      <c r="B13" s="31" t="s">
        <v>12</v>
      </c>
      <c r="C13" s="31" t="s">
        <v>32</v>
      </c>
      <c r="D13" s="37">
        <v>1000099</v>
      </c>
      <c r="E13" s="38" t="s">
        <v>42</v>
      </c>
      <c r="F13" s="35" t="s">
        <v>34</v>
      </c>
      <c r="G13" s="37" t="s">
        <v>33</v>
      </c>
      <c r="H13" s="31" t="s">
        <v>30</v>
      </c>
      <c r="I13" s="37">
        <v>2007</v>
      </c>
      <c r="J13" s="31" t="s">
        <v>34</v>
      </c>
      <c r="K13" s="31" t="s">
        <v>30</v>
      </c>
      <c r="L13" s="39">
        <v>1</v>
      </c>
      <c r="M13" s="40">
        <v>4250.3999999999996</v>
      </c>
      <c r="N13" s="36"/>
      <c r="O13" s="36"/>
      <c r="P13" s="36"/>
    </row>
    <row r="14" spans="1:16" s="32" customFormat="1" x14ac:dyDescent="0.25">
      <c r="A14" s="31">
        <v>9</v>
      </c>
      <c r="B14" s="31" t="s">
        <v>12</v>
      </c>
      <c r="C14" s="31" t="s">
        <v>32</v>
      </c>
      <c r="D14" s="37">
        <v>1000100</v>
      </c>
      <c r="E14" s="38" t="s">
        <v>42</v>
      </c>
      <c r="F14" s="35" t="s">
        <v>34</v>
      </c>
      <c r="G14" s="37" t="s">
        <v>33</v>
      </c>
      <c r="H14" s="31" t="s">
        <v>30</v>
      </c>
      <c r="I14" s="37">
        <v>2007</v>
      </c>
      <c r="J14" s="31" t="s">
        <v>34</v>
      </c>
      <c r="K14" s="31" t="s">
        <v>30</v>
      </c>
      <c r="L14" s="39">
        <v>1</v>
      </c>
      <c r="M14" s="40">
        <v>4250.3999999999996</v>
      </c>
      <c r="N14" s="36"/>
      <c r="O14" s="36"/>
      <c r="P14" s="36"/>
    </row>
    <row r="15" spans="1:16" s="32" customFormat="1" ht="57" x14ac:dyDescent="0.25">
      <c r="A15" s="31">
        <v>10</v>
      </c>
      <c r="B15" s="31" t="s">
        <v>12</v>
      </c>
      <c r="C15" s="31" t="s">
        <v>32</v>
      </c>
      <c r="D15" s="37">
        <v>1000145</v>
      </c>
      <c r="E15" s="38" t="s">
        <v>43</v>
      </c>
      <c r="F15" s="35" t="s">
        <v>34</v>
      </c>
      <c r="G15" s="37" t="s">
        <v>33</v>
      </c>
      <c r="H15" s="31" t="s">
        <v>30</v>
      </c>
      <c r="I15" s="37">
        <v>2008</v>
      </c>
      <c r="J15" s="31" t="s">
        <v>34</v>
      </c>
      <c r="K15" s="31" t="s">
        <v>30</v>
      </c>
      <c r="L15" s="39">
        <v>1</v>
      </c>
      <c r="M15" s="40">
        <v>2437.1999999999998</v>
      </c>
      <c r="N15" s="36"/>
      <c r="O15" s="36"/>
      <c r="P15" s="36"/>
    </row>
    <row r="16" spans="1:16" s="32" customFormat="1" ht="57" x14ac:dyDescent="0.25">
      <c r="A16" s="31">
        <v>11</v>
      </c>
      <c r="B16" s="31" t="s">
        <v>12</v>
      </c>
      <c r="C16" s="31" t="s">
        <v>32</v>
      </c>
      <c r="D16" s="37">
        <v>1000146</v>
      </c>
      <c r="E16" s="38" t="s">
        <v>43</v>
      </c>
      <c r="F16" s="35" t="s">
        <v>34</v>
      </c>
      <c r="G16" s="37" t="s">
        <v>33</v>
      </c>
      <c r="H16" s="31" t="s">
        <v>30</v>
      </c>
      <c r="I16" s="37">
        <v>2008</v>
      </c>
      <c r="J16" s="31" t="s">
        <v>34</v>
      </c>
      <c r="K16" s="31" t="s">
        <v>30</v>
      </c>
      <c r="L16" s="39">
        <v>1</v>
      </c>
      <c r="M16" s="40">
        <v>2437.1999999999998</v>
      </c>
      <c r="N16" s="36"/>
      <c r="O16" s="36"/>
      <c r="P16" s="36"/>
    </row>
    <row r="17" spans="1:16" s="32" customFormat="1" ht="57" x14ac:dyDescent="0.25">
      <c r="A17" s="31">
        <v>12</v>
      </c>
      <c r="B17" s="31" t="s">
        <v>12</v>
      </c>
      <c r="C17" s="31" t="s">
        <v>32</v>
      </c>
      <c r="D17" s="37">
        <v>1000147</v>
      </c>
      <c r="E17" s="38" t="s">
        <v>43</v>
      </c>
      <c r="F17" s="35" t="s">
        <v>34</v>
      </c>
      <c r="G17" s="37" t="s">
        <v>33</v>
      </c>
      <c r="H17" s="31" t="s">
        <v>30</v>
      </c>
      <c r="I17" s="37">
        <v>2008</v>
      </c>
      <c r="J17" s="31" t="s">
        <v>34</v>
      </c>
      <c r="K17" s="31" t="s">
        <v>30</v>
      </c>
      <c r="L17" s="39">
        <v>1</v>
      </c>
      <c r="M17" s="40">
        <v>2437.1999999999998</v>
      </c>
      <c r="N17" s="36"/>
      <c r="O17" s="36"/>
      <c r="P17" s="36"/>
    </row>
    <row r="18" spans="1:16" s="32" customFormat="1" x14ac:dyDescent="0.25">
      <c r="A18" s="31">
        <v>13</v>
      </c>
      <c r="B18" s="31" t="s">
        <v>12</v>
      </c>
      <c r="C18" s="31" t="s">
        <v>32</v>
      </c>
      <c r="D18" s="37">
        <v>1000154</v>
      </c>
      <c r="E18" s="38" t="s">
        <v>44</v>
      </c>
      <c r="F18" s="35" t="s">
        <v>34</v>
      </c>
      <c r="G18" s="37" t="s">
        <v>33</v>
      </c>
      <c r="H18" s="31" t="s">
        <v>30</v>
      </c>
      <c r="I18" s="37">
        <v>2012</v>
      </c>
      <c r="J18" s="31" t="s">
        <v>34</v>
      </c>
      <c r="K18" s="31" t="s">
        <v>30</v>
      </c>
      <c r="L18" s="39">
        <v>1</v>
      </c>
      <c r="M18" s="40">
        <v>5572.8</v>
      </c>
      <c r="N18" s="36"/>
      <c r="O18" s="36"/>
      <c r="P18" s="36"/>
    </row>
    <row r="19" spans="1:16" s="32" customFormat="1" ht="42.75" x14ac:dyDescent="0.25">
      <c r="A19" s="31">
        <v>14</v>
      </c>
      <c r="B19" s="31" t="s">
        <v>12</v>
      </c>
      <c r="C19" s="31" t="s">
        <v>32</v>
      </c>
      <c r="D19" s="37">
        <v>1000166</v>
      </c>
      <c r="E19" s="38" t="s">
        <v>45</v>
      </c>
      <c r="F19" s="35" t="s">
        <v>34</v>
      </c>
      <c r="G19" s="37" t="s">
        <v>33</v>
      </c>
      <c r="H19" s="31" t="s">
        <v>30</v>
      </c>
      <c r="I19" s="37">
        <v>2006</v>
      </c>
      <c r="J19" s="31" t="s">
        <v>34</v>
      </c>
      <c r="K19" s="31" t="s">
        <v>30</v>
      </c>
      <c r="L19" s="39">
        <v>1</v>
      </c>
      <c r="M19" s="40">
        <v>1257.5999999999999</v>
      </c>
      <c r="N19" s="36"/>
      <c r="O19" s="36"/>
      <c r="P19" s="36"/>
    </row>
    <row r="20" spans="1:16" s="32" customFormat="1" ht="28.5" x14ac:dyDescent="0.25">
      <c r="A20" s="31">
        <v>15</v>
      </c>
      <c r="B20" s="31" t="s">
        <v>12</v>
      </c>
      <c r="C20" s="31" t="s">
        <v>32</v>
      </c>
      <c r="D20" s="37">
        <v>1000169</v>
      </c>
      <c r="E20" s="38" t="s">
        <v>46</v>
      </c>
      <c r="F20" s="35" t="s">
        <v>34</v>
      </c>
      <c r="G20" s="37" t="s">
        <v>33</v>
      </c>
      <c r="H20" s="31" t="s">
        <v>30</v>
      </c>
      <c r="I20" s="37">
        <v>2010</v>
      </c>
      <c r="J20" s="31" t="s">
        <v>34</v>
      </c>
      <c r="K20" s="31" t="s">
        <v>30</v>
      </c>
      <c r="L20" s="39">
        <v>1</v>
      </c>
      <c r="M20" s="40">
        <v>1257.5999999999999</v>
      </c>
      <c r="N20" s="36"/>
      <c r="O20" s="36"/>
      <c r="P20" s="36"/>
    </row>
    <row r="21" spans="1:16" s="32" customFormat="1" ht="28.5" x14ac:dyDescent="0.25">
      <c r="A21" s="31">
        <v>16</v>
      </c>
      <c r="B21" s="31" t="s">
        <v>12</v>
      </c>
      <c r="C21" s="31" t="s">
        <v>32</v>
      </c>
      <c r="D21" s="37">
        <v>1000170</v>
      </c>
      <c r="E21" s="38" t="s">
        <v>46</v>
      </c>
      <c r="F21" s="35" t="s">
        <v>34</v>
      </c>
      <c r="G21" s="37" t="s">
        <v>33</v>
      </c>
      <c r="H21" s="31" t="s">
        <v>30</v>
      </c>
      <c r="I21" s="37">
        <v>2006</v>
      </c>
      <c r="J21" s="31" t="s">
        <v>34</v>
      </c>
      <c r="K21" s="31" t="s">
        <v>30</v>
      </c>
      <c r="L21" s="39">
        <v>1</v>
      </c>
      <c r="M21" s="40">
        <v>1257.5999999999999</v>
      </c>
      <c r="N21" s="36"/>
      <c r="O21" s="36"/>
      <c r="P21" s="36"/>
    </row>
    <row r="22" spans="1:16" s="32" customFormat="1" ht="28.5" x14ac:dyDescent="0.25">
      <c r="A22" s="31">
        <v>17</v>
      </c>
      <c r="B22" s="31" t="s">
        <v>12</v>
      </c>
      <c r="C22" s="31" t="s">
        <v>32</v>
      </c>
      <c r="D22" s="37">
        <v>1000173</v>
      </c>
      <c r="E22" s="38" t="s">
        <v>46</v>
      </c>
      <c r="F22" s="35" t="s">
        <v>34</v>
      </c>
      <c r="G22" s="37" t="s">
        <v>33</v>
      </c>
      <c r="H22" s="31" t="s">
        <v>30</v>
      </c>
      <c r="I22" s="37">
        <v>2010</v>
      </c>
      <c r="J22" s="31" t="s">
        <v>34</v>
      </c>
      <c r="K22" s="31" t="s">
        <v>30</v>
      </c>
      <c r="L22" s="39">
        <v>1</v>
      </c>
      <c r="M22" s="40">
        <v>1257.5999999999999</v>
      </c>
      <c r="N22" s="36"/>
      <c r="O22" s="36"/>
      <c r="P22" s="36"/>
    </row>
    <row r="23" spans="1:16" s="32" customFormat="1" ht="28.5" x14ac:dyDescent="0.25">
      <c r="A23" s="31">
        <v>18</v>
      </c>
      <c r="B23" s="31" t="s">
        <v>12</v>
      </c>
      <c r="C23" s="31" t="s">
        <v>32</v>
      </c>
      <c r="D23" s="37">
        <v>1000175</v>
      </c>
      <c r="E23" s="38" t="s">
        <v>46</v>
      </c>
      <c r="F23" s="35" t="s">
        <v>34</v>
      </c>
      <c r="G23" s="37" t="s">
        <v>33</v>
      </c>
      <c r="H23" s="31" t="s">
        <v>30</v>
      </c>
      <c r="I23" s="37">
        <v>2010</v>
      </c>
      <c r="J23" s="31" t="s">
        <v>34</v>
      </c>
      <c r="K23" s="31" t="s">
        <v>30</v>
      </c>
      <c r="L23" s="39">
        <v>1</v>
      </c>
      <c r="M23" s="40">
        <v>1257.5999999999999</v>
      </c>
      <c r="N23" s="36"/>
      <c r="O23" s="36"/>
      <c r="P23" s="36"/>
    </row>
    <row r="24" spans="1:16" s="32" customFormat="1" ht="28.5" x14ac:dyDescent="0.25">
      <c r="A24" s="31">
        <v>19</v>
      </c>
      <c r="B24" s="31" t="s">
        <v>12</v>
      </c>
      <c r="C24" s="31" t="s">
        <v>32</v>
      </c>
      <c r="D24" s="37">
        <v>1000177</v>
      </c>
      <c r="E24" s="38" t="s">
        <v>46</v>
      </c>
      <c r="F24" s="35" t="s">
        <v>34</v>
      </c>
      <c r="G24" s="37" t="s">
        <v>33</v>
      </c>
      <c r="H24" s="31" t="s">
        <v>30</v>
      </c>
      <c r="I24" s="37">
        <v>2006</v>
      </c>
      <c r="J24" s="31" t="s">
        <v>34</v>
      </c>
      <c r="K24" s="31" t="s">
        <v>30</v>
      </c>
      <c r="L24" s="39">
        <v>1</v>
      </c>
      <c r="M24" s="40">
        <v>1257.5999999999999</v>
      </c>
      <c r="N24" s="36"/>
      <c r="O24" s="36"/>
      <c r="P24" s="36"/>
    </row>
    <row r="25" spans="1:16" s="32" customFormat="1" ht="28.5" x14ac:dyDescent="0.25">
      <c r="A25" s="31">
        <v>20</v>
      </c>
      <c r="B25" s="31" t="s">
        <v>12</v>
      </c>
      <c r="C25" s="31" t="s">
        <v>32</v>
      </c>
      <c r="D25" s="37">
        <v>1000188</v>
      </c>
      <c r="E25" s="38" t="s">
        <v>46</v>
      </c>
      <c r="F25" s="35" t="s">
        <v>34</v>
      </c>
      <c r="G25" s="37" t="s">
        <v>33</v>
      </c>
      <c r="H25" s="31" t="s">
        <v>30</v>
      </c>
      <c r="I25" s="37">
        <v>2007</v>
      </c>
      <c r="J25" s="31" t="s">
        <v>34</v>
      </c>
      <c r="K25" s="31" t="s">
        <v>30</v>
      </c>
      <c r="L25" s="39">
        <v>1</v>
      </c>
      <c r="M25" s="40">
        <v>837.6</v>
      </c>
      <c r="N25" s="36"/>
      <c r="O25" s="36"/>
      <c r="P25" s="36"/>
    </row>
    <row r="26" spans="1:16" s="32" customFormat="1" ht="28.5" x14ac:dyDescent="0.25">
      <c r="A26" s="31">
        <v>21</v>
      </c>
      <c r="B26" s="31" t="s">
        <v>12</v>
      </c>
      <c r="C26" s="31" t="s">
        <v>32</v>
      </c>
      <c r="D26" s="37">
        <v>1000193</v>
      </c>
      <c r="E26" s="38" t="s">
        <v>46</v>
      </c>
      <c r="F26" s="35" t="s">
        <v>34</v>
      </c>
      <c r="G26" s="37" t="s">
        <v>33</v>
      </c>
      <c r="H26" s="31" t="s">
        <v>30</v>
      </c>
      <c r="I26" s="37">
        <v>2007</v>
      </c>
      <c r="J26" s="31" t="s">
        <v>34</v>
      </c>
      <c r="K26" s="31" t="s">
        <v>30</v>
      </c>
      <c r="L26" s="39">
        <v>1</v>
      </c>
      <c r="M26" s="40">
        <v>1257.5999999999999</v>
      </c>
      <c r="N26" s="36"/>
      <c r="O26" s="36"/>
      <c r="P26" s="36"/>
    </row>
    <row r="27" spans="1:16" s="32" customFormat="1" ht="28.5" x14ac:dyDescent="0.25">
      <c r="A27" s="31">
        <v>22</v>
      </c>
      <c r="B27" s="31" t="s">
        <v>12</v>
      </c>
      <c r="C27" s="31" t="s">
        <v>32</v>
      </c>
      <c r="D27" s="37">
        <v>1000195</v>
      </c>
      <c r="E27" s="38" t="s">
        <v>46</v>
      </c>
      <c r="F27" s="35" t="s">
        <v>34</v>
      </c>
      <c r="G27" s="37" t="s">
        <v>33</v>
      </c>
      <c r="H27" s="31" t="s">
        <v>30</v>
      </c>
      <c r="I27" s="37">
        <v>2010</v>
      </c>
      <c r="J27" s="31" t="s">
        <v>34</v>
      </c>
      <c r="K27" s="31" t="s">
        <v>30</v>
      </c>
      <c r="L27" s="39">
        <v>1</v>
      </c>
      <c r="M27" s="40">
        <v>1257.5999999999999</v>
      </c>
      <c r="N27" s="36"/>
      <c r="O27" s="36"/>
      <c r="P27" s="36"/>
    </row>
    <row r="28" spans="1:16" s="32" customFormat="1" ht="28.5" x14ac:dyDescent="0.25">
      <c r="A28" s="31">
        <v>23</v>
      </c>
      <c r="B28" s="31" t="s">
        <v>12</v>
      </c>
      <c r="C28" s="31" t="s">
        <v>32</v>
      </c>
      <c r="D28" s="37">
        <v>1000196</v>
      </c>
      <c r="E28" s="38" t="s">
        <v>46</v>
      </c>
      <c r="F28" s="35" t="s">
        <v>34</v>
      </c>
      <c r="G28" s="37" t="s">
        <v>33</v>
      </c>
      <c r="H28" s="31" t="s">
        <v>30</v>
      </c>
      <c r="I28" s="37">
        <v>2008</v>
      </c>
      <c r="J28" s="31" t="s">
        <v>34</v>
      </c>
      <c r="K28" s="31" t="s">
        <v>30</v>
      </c>
      <c r="L28" s="39">
        <v>1</v>
      </c>
      <c r="M28" s="40">
        <v>1257.5999999999999</v>
      </c>
      <c r="N28" s="36"/>
      <c r="O28" s="36"/>
      <c r="P28" s="36"/>
    </row>
    <row r="29" spans="1:16" s="32" customFormat="1" ht="28.5" x14ac:dyDescent="0.25">
      <c r="A29" s="31">
        <v>24</v>
      </c>
      <c r="B29" s="31" t="s">
        <v>12</v>
      </c>
      <c r="C29" s="31" t="s">
        <v>32</v>
      </c>
      <c r="D29" s="37">
        <v>1000197</v>
      </c>
      <c r="E29" s="38" t="s">
        <v>46</v>
      </c>
      <c r="F29" s="35" t="s">
        <v>34</v>
      </c>
      <c r="G29" s="37" t="s">
        <v>33</v>
      </c>
      <c r="H29" s="31" t="s">
        <v>30</v>
      </c>
      <c r="I29" s="37">
        <v>2008</v>
      </c>
      <c r="J29" s="31" t="s">
        <v>34</v>
      </c>
      <c r="K29" s="31" t="s">
        <v>30</v>
      </c>
      <c r="L29" s="39">
        <v>1</v>
      </c>
      <c r="M29" s="40">
        <v>1257.5999999999999</v>
      </c>
      <c r="N29" s="36"/>
      <c r="O29" s="36"/>
      <c r="P29" s="36"/>
    </row>
    <row r="30" spans="1:16" s="32" customFormat="1" ht="28.5" x14ac:dyDescent="0.25">
      <c r="A30" s="31">
        <v>25</v>
      </c>
      <c r="B30" s="31" t="s">
        <v>12</v>
      </c>
      <c r="C30" s="31" t="s">
        <v>32</v>
      </c>
      <c r="D30" s="37">
        <v>1000198</v>
      </c>
      <c r="E30" s="38" t="s">
        <v>46</v>
      </c>
      <c r="F30" s="35" t="s">
        <v>34</v>
      </c>
      <c r="G30" s="37" t="s">
        <v>33</v>
      </c>
      <c r="H30" s="31"/>
      <c r="I30" s="37">
        <v>2008</v>
      </c>
      <c r="J30" s="31" t="s">
        <v>34</v>
      </c>
      <c r="K30" s="31"/>
      <c r="L30" s="39">
        <v>1</v>
      </c>
      <c r="M30" s="40">
        <v>1257.5999999999999</v>
      </c>
      <c r="N30" s="36"/>
      <c r="O30" s="36"/>
      <c r="P30" s="36"/>
    </row>
    <row r="31" spans="1:16" s="32" customFormat="1" ht="42.75" x14ac:dyDescent="0.25">
      <c r="A31" s="31">
        <v>26</v>
      </c>
      <c r="B31" s="31" t="s">
        <v>12</v>
      </c>
      <c r="C31" s="31" t="s">
        <v>32</v>
      </c>
      <c r="D31" s="37">
        <v>2000098</v>
      </c>
      <c r="E31" s="38" t="s">
        <v>47</v>
      </c>
      <c r="F31" s="35" t="s">
        <v>34</v>
      </c>
      <c r="G31" s="37" t="s">
        <v>33</v>
      </c>
      <c r="H31" s="31"/>
      <c r="I31" s="37">
        <v>2007</v>
      </c>
      <c r="J31" s="31" t="s">
        <v>34</v>
      </c>
      <c r="K31" s="31"/>
      <c r="L31" s="39">
        <v>1</v>
      </c>
      <c r="M31" s="40">
        <v>5169.5999999999995</v>
      </c>
      <c r="N31" s="36"/>
      <c r="O31" s="36"/>
      <c r="P31" s="36"/>
    </row>
    <row r="32" spans="1:16" s="5" customFormat="1" x14ac:dyDescent="0.25">
      <c r="A32" s="52" t="s">
        <v>19</v>
      </c>
      <c r="B32" s="53"/>
      <c r="C32" s="53"/>
      <c r="D32" s="53"/>
      <c r="E32" s="53"/>
      <c r="F32" s="53"/>
      <c r="G32" s="53"/>
      <c r="H32" s="53"/>
      <c r="I32" s="53"/>
      <c r="J32" s="53"/>
      <c r="K32" s="54"/>
      <c r="L32" s="19"/>
      <c r="M32" s="6">
        <f>SUM(M6:M31)</f>
        <v>96699.600000000079</v>
      </c>
      <c r="N32" s="6">
        <f>SUM(N6:N31)</f>
        <v>0</v>
      </c>
      <c r="O32" s="6">
        <f>SUM(O6:O31)</f>
        <v>0</v>
      </c>
      <c r="P32" s="3"/>
    </row>
    <row r="33" spans="1:16" s="8" customFormat="1" ht="36.75" customHeight="1" x14ac:dyDescent="0.25">
      <c r="A33" s="55" t="s">
        <v>20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7"/>
      <c r="O33" s="23">
        <f>O32*1.2</f>
        <v>0</v>
      </c>
      <c r="P33" s="23" t="s">
        <v>27</v>
      </c>
    </row>
    <row r="34" spans="1:16" x14ac:dyDescent="0.25">
      <c r="A34" s="9"/>
      <c r="B34" s="9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6" ht="15.75" x14ac:dyDescent="0.25">
      <c r="A35" s="9"/>
      <c r="B35" s="51" t="s">
        <v>16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1:16" ht="15.75" x14ac:dyDescent="0.25">
      <c r="A36" s="9"/>
      <c r="B36" s="44" t="s">
        <v>17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16" ht="15.75" x14ac:dyDescent="0.25">
      <c r="A37" s="9"/>
      <c r="B37" s="44" t="s">
        <v>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6" ht="15.75" x14ac:dyDescent="0.25">
      <c r="A38" s="9"/>
      <c r="B38" s="44" t="s">
        <v>28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6" ht="37.5" customHeight="1" x14ac:dyDescent="0.25">
      <c r="A39" s="9"/>
      <c r="B39" s="44" t="s">
        <v>18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</row>
    <row r="40" spans="1:16" x14ac:dyDescent="0.25">
      <c r="A40" s="9"/>
      <c r="B40" s="17"/>
      <c r="C40" s="17"/>
      <c r="D40" s="17"/>
      <c r="E40" s="18"/>
      <c r="F40" s="17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ht="15.75" x14ac:dyDescent="0.25">
      <c r="A41" s="9"/>
      <c r="B41" s="9"/>
      <c r="C41" s="45"/>
      <c r="D41" s="45"/>
      <c r="E41" s="46"/>
      <c r="F41" s="46"/>
      <c r="G41" s="46"/>
      <c r="H41" s="47"/>
      <c r="I41" s="47"/>
      <c r="J41" s="9"/>
      <c r="K41" s="9"/>
      <c r="L41" s="9"/>
      <c r="M41" s="28"/>
    </row>
    <row r="42" spans="1:16" ht="15.75" x14ac:dyDescent="0.25">
      <c r="A42" s="9"/>
      <c r="B42" s="9"/>
      <c r="C42" s="41" t="s">
        <v>23</v>
      </c>
      <c r="D42" s="41"/>
      <c r="E42" s="41"/>
      <c r="F42" s="41"/>
      <c r="G42" s="24"/>
      <c r="H42" s="25"/>
      <c r="I42" s="25"/>
      <c r="J42" s="26"/>
      <c r="K42" s="25" t="s">
        <v>11</v>
      </c>
      <c r="L42" s="9"/>
      <c r="M42" s="28"/>
    </row>
    <row r="43" spans="1:16" x14ac:dyDescent="0.25">
      <c r="A43" s="9"/>
      <c r="B43" s="9"/>
      <c r="C43" s="42" t="s">
        <v>24</v>
      </c>
      <c r="D43" s="42" t="s">
        <v>25</v>
      </c>
      <c r="E43" s="42"/>
      <c r="F43" s="42"/>
      <c r="G43" s="43" t="s">
        <v>26</v>
      </c>
      <c r="H43" s="43"/>
      <c r="I43" s="43"/>
      <c r="J43" s="26"/>
      <c r="K43" s="27"/>
      <c r="L43" s="9"/>
      <c r="M43" s="28"/>
      <c r="N43" s="28"/>
    </row>
    <row r="44" spans="1:16" x14ac:dyDescent="0.25">
      <c r="A44" s="9"/>
      <c r="B44" s="15"/>
      <c r="C44" s="9"/>
      <c r="D44" s="10"/>
      <c r="E44" s="11"/>
      <c r="F44" s="12"/>
      <c r="G44" s="9"/>
      <c r="H44" s="13"/>
      <c r="I44" s="14"/>
      <c r="J44" s="9"/>
      <c r="K44" s="9"/>
      <c r="L44" s="9"/>
      <c r="N44" s="28"/>
    </row>
    <row r="45" spans="1:16" x14ac:dyDescent="0.25">
      <c r="F45" s="12"/>
    </row>
  </sheetData>
  <autoFilter ref="A4:P4"/>
  <mergeCells count="15">
    <mergeCell ref="A1:M1"/>
    <mergeCell ref="A2:M2"/>
    <mergeCell ref="B35:P35"/>
    <mergeCell ref="B36:P36"/>
    <mergeCell ref="B37:P37"/>
    <mergeCell ref="A32:K32"/>
    <mergeCell ref="A33:N33"/>
    <mergeCell ref="C42:F42"/>
    <mergeCell ref="C43:F43"/>
    <mergeCell ref="G43:I43"/>
    <mergeCell ref="B38:P38"/>
    <mergeCell ref="B39:P39"/>
    <mergeCell ref="C41:D41"/>
    <mergeCell ref="E41:G41"/>
    <mergeCell ref="H41:I4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B34:C34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№12-10.20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2021-05-31T11:11:16Z</dcterms:modified>
</cp:coreProperties>
</file>